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1340" windowHeight="9345"/>
  </bookViews>
  <sheets>
    <sheet name="Сводный сметный расчет" sheetId="1" r:id="rId1"/>
  </sheets>
  <definedNames>
    <definedName name="_xlnm.Print_Titles" localSheetId="0">'Сводный сметный расчет'!$16:$16</definedName>
  </definedNames>
  <calcPr calcId="145621" iterate="1"/>
</workbook>
</file>

<file path=xl/calcChain.xml><?xml version="1.0" encoding="utf-8"?>
<calcChain xmlns="http://schemas.openxmlformats.org/spreadsheetml/2006/main">
  <c r="E44" i="1" l="1"/>
  <c r="E55" i="1" s="1"/>
  <c r="E63" i="1" s="1"/>
  <c r="D44" i="1"/>
  <c r="E43" i="1"/>
  <c r="E54" i="1" s="1"/>
  <c r="E62" i="1" s="1"/>
  <c r="D43" i="1"/>
  <c r="E42" i="1"/>
  <c r="D42" i="1"/>
  <c r="H40" i="1"/>
  <c r="H38" i="1"/>
  <c r="H37" i="1"/>
  <c r="D24" i="1"/>
  <c r="D23" i="1"/>
  <c r="E24" i="1"/>
  <c r="E23" i="1"/>
  <c r="E22" i="1"/>
  <c r="H21" i="1"/>
  <c r="H31" i="1"/>
  <c r="H28" i="1"/>
  <c r="H27" i="1"/>
  <c r="H19" i="1"/>
  <c r="H22" i="1" s="1"/>
  <c r="D52" i="1"/>
  <c r="H52" i="1" s="1"/>
  <c r="D51" i="1"/>
  <c r="H51" i="1" s="1"/>
  <c r="H49" i="1"/>
  <c r="D50" i="1"/>
  <c r="H41" i="1"/>
  <c r="H39" i="1"/>
  <c r="H36" i="1"/>
  <c r="H35" i="1"/>
  <c r="D22" i="1"/>
  <c r="H29" i="1"/>
  <c r="H30" i="1"/>
  <c r="H32" i="1"/>
  <c r="H33" i="1"/>
  <c r="H47" i="1"/>
  <c r="H44" i="1" l="1"/>
  <c r="H43" i="1"/>
  <c r="D55" i="1"/>
  <c r="H50" i="1"/>
  <c r="E53" i="1"/>
  <c r="H42" i="1"/>
  <c r="H23" i="1"/>
  <c r="D54" i="1"/>
  <c r="D62" i="1" s="1"/>
  <c r="H24" i="1"/>
  <c r="D53" i="1"/>
  <c r="D61" i="1" s="1"/>
  <c r="D65" i="1" s="1"/>
  <c r="D66" i="1" s="1"/>
  <c r="D69" i="1" s="1"/>
  <c r="D63" i="1"/>
  <c r="G60" i="1"/>
  <c r="H55" i="1"/>
  <c r="E68" i="1"/>
  <c r="E71" i="1" s="1"/>
  <c r="E67" i="1"/>
  <c r="E70" i="1" s="1"/>
  <c r="H53" i="1"/>
  <c r="E61" i="1"/>
  <c r="G59" i="1" l="1"/>
  <c r="G62" i="1" s="1"/>
  <c r="H62" i="1" s="1"/>
  <c r="H54" i="1"/>
  <c r="D68" i="1"/>
  <c r="D71" i="1" s="1"/>
  <c r="D67" i="1"/>
  <c r="D70" i="1" s="1"/>
  <c r="G63" i="1"/>
  <c r="H60" i="1"/>
  <c r="G57" i="1"/>
  <c r="E65" i="1"/>
  <c r="H59" i="1" l="1"/>
  <c r="G68" i="1"/>
  <c r="G71" i="1" s="1"/>
  <c r="H71" i="1" s="1"/>
  <c r="G67" i="1"/>
  <c r="G70" i="1" s="1"/>
  <c r="H70" i="1" s="1"/>
  <c r="H63" i="1"/>
  <c r="H57" i="1"/>
  <c r="H58" i="1" s="1"/>
  <c r="H61" i="1" s="1"/>
  <c r="G58" i="1"/>
  <c r="G61" i="1" s="1"/>
  <c r="E66" i="1"/>
  <c r="E69" i="1" s="1"/>
  <c r="H68" i="1" l="1"/>
  <c r="H67" i="1"/>
  <c r="G65" i="1"/>
  <c r="G66" i="1" l="1"/>
  <c r="G69" i="1" s="1"/>
  <c r="H65" i="1"/>
  <c r="H66" i="1" s="1"/>
  <c r="H69" i="1" s="1"/>
</calcChain>
</file>

<file path=xl/sharedStrings.xml><?xml version="1.0" encoding="utf-8"?>
<sst xmlns="http://schemas.openxmlformats.org/spreadsheetml/2006/main" count="150" uniqueCount="78">
  <si>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</si>
  <si>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</si>
  <si>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</si>
  <si>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</si>
  <si>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</si>
  <si>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</si>
  <si>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</si>
  <si>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</si>
  <si>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Глава 1. Подготовка территории строительства</t>
  </si>
  <si>
    <t>01-01-01</t>
  </si>
  <si>
    <t>Итого по Главе 1</t>
  </si>
  <si>
    <t>Глава 2. Основные объекты строительства</t>
  </si>
  <si>
    <t>02-01-02</t>
  </si>
  <si>
    <t>Общестроительные  работы</t>
  </si>
  <si>
    <t>02-02-03</t>
  </si>
  <si>
    <t>Отопление, вентиляция</t>
  </si>
  <si>
    <t>02-03-04</t>
  </si>
  <si>
    <t>Водопровод, канализация</t>
  </si>
  <si>
    <t>02-04-05</t>
  </si>
  <si>
    <t>Электроснабжение</t>
  </si>
  <si>
    <t>02-05-06</t>
  </si>
  <si>
    <t>Противопожарная сигнализация</t>
  </si>
  <si>
    <t>Итого по Главе 2</t>
  </si>
  <si>
    <t>Глава 7. Благоустройство и озеленение территории</t>
  </si>
  <si>
    <t>07-01-07</t>
  </si>
  <si>
    <t>Благоустройство</t>
  </si>
  <si>
    <t>Итого по Главе 7</t>
  </si>
  <si>
    <t>Итого по Главам 1-7</t>
  </si>
  <si>
    <t>Глава 9. Прочие работы и затраты</t>
  </si>
  <si>
    <t>Итого по Главе 9</t>
  </si>
  <si>
    <t>Итого по Главам 1-9</t>
  </si>
  <si>
    <t>Непредвиденные затраты</t>
  </si>
  <si>
    <t>МДС 81-35.2004 п.4.96</t>
  </si>
  <si>
    <t>Итого Непредвиденные затраты</t>
  </si>
  <si>
    <t>Итого с непредвиденными</t>
  </si>
  <si>
    <t>Пересчет в текущих ценах</t>
  </si>
  <si>
    <t>Налоги и обязательные платежи</t>
  </si>
  <si>
    <t>МДС 81-35.2004 п.4.100</t>
  </si>
  <si>
    <t>НДС - 18%</t>
  </si>
  <si>
    <t>Всего по сводному расчету</t>
  </si>
  <si>
    <t>Непредвиденные затраты - 1,5%</t>
  </si>
  <si>
    <t>01-01-02</t>
  </si>
  <si>
    <t>Общестроительные работы</t>
  </si>
  <si>
    <t>Водопровод, канализвция</t>
  </si>
  <si>
    <t>02-01-01</t>
  </si>
  <si>
    <t>Кровля</t>
  </si>
  <si>
    <t>Наружные отделочные работы</t>
  </si>
  <si>
    <t>02-01-03</t>
  </si>
  <si>
    <t>02-01-04</t>
  </si>
  <si>
    <t>02-01-05</t>
  </si>
  <si>
    <t>02-01-06</t>
  </si>
  <si>
    <t>02-01-07</t>
  </si>
  <si>
    <t>02-06-07</t>
  </si>
  <si>
    <t>02-07-08</t>
  </si>
  <si>
    <t>Выполнение работ по реконструкции зданий производственной базы  филиала ОАО "Тюменьэнерго" Северные ЭС</t>
  </si>
  <si>
    <t>Склад №6(инв.00050) и склад материально-технического снабжения (инв.№00029)</t>
  </si>
  <si>
    <t>в т.ч. Склад №6(инв.00050) и склад материально-технического снабжения (инв.№00029)</t>
  </si>
  <si>
    <t>Административный корпус службы ВЛ</t>
  </si>
  <si>
    <t>Производственный корпус ПС</t>
  </si>
  <si>
    <t>в т.ч. Административный корпус службы ВЛ</t>
  </si>
  <si>
    <t>в т.ч. Производственный корпус ПС</t>
  </si>
  <si>
    <t>Демонтажные работы склад №6(инв.00050) и склад материально-технического снабжения (инв.№00029)</t>
  </si>
  <si>
    <t>Демонтажные работы  Столярного цеха (комплектовочно-накопительной базы РСУ (инв.00048))</t>
  </si>
  <si>
    <t>Столярный цех (комплектовочно-накопительная база РСУ (инв.00048))</t>
  </si>
  <si>
    <t>в т.ч. Столярный цех (комплектовочно-накопительная база РСУ (инв.00048))</t>
  </si>
  <si>
    <t>Добровольное страхование имущества, в том числе строительных рисков 1% от итога глав 1-8 в текущих ценах</t>
  </si>
  <si>
    <t>Письмо Минрегиона РФ №32885-ИМ/08 от 10.12.2008, Налогового кодекса РФ, ст 255, 263 гл. 25.</t>
  </si>
  <si>
    <t>Приложение №1</t>
  </si>
  <si>
    <t>к Договору подряда № ___</t>
  </si>
  <si>
    <t>от "__" __________ 20__г.</t>
  </si>
  <si>
    <t>СВОДНАЯ  ТАБЛИЦА СТОИМОСТИ РАБОТ</t>
  </si>
  <si>
    <t>Составлена в ценах по состоянию на ____г.</t>
  </si>
  <si>
    <t>Заказчик:</t>
  </si>
  <si>
    <t>Подрядчик:</t>
  </si>
  <si>
    <t xml:space="preserve">Всего по сводной таблице стоимости работ  в текущих ценах на ___ кв. 20__г       Ксмр= ;  Кпроч=  ; </t>
  </si>
  <si>
    <t>ХХХ,ХХ</t>
  </si>
  <si>
    <t>Сметная стоимость,  руб.</t>
  </si>
  <si>
    <t>Общая сметная стоимость,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</si>
</sst>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0"/>
  </numFmts>
  <fonts count="10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0" fontId="0" fillId="0" borderId="0" xfId="0" applyAlignment="1">
      <alignment vertical="top" wrapText="1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top"/>
    </xf>
    <xf numFmtId="0" fontId="1" fillId="0" borderId="0" xfId="0" applyFont="1" applyBorder="1" applyAlignment="1">
      <alignment horizontal="right" vertical="center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left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165" fontId="6" fillId="2" borderId="0" xfId="0" applyNumberFormat="1" applyFont="1" applyFill="1" applyBorder="1" applyAlignment="1">
      <alignment horizontal="center" vertical="center"/>
    </xf>
    <xf numFmtId="4" fontId="5" fillId="3" borderId="2" xfId="0" applyNumberFormat="1" applyFont="1" applyFill="1" applyBorder="1" applyAlignment="1">
      <alignment horizontal="right" vertical="center" wrapText="1"/>
    </xf>
    <xf numFmtId="4" fontId="5" fillId="3" borderId="2" xfId="0" applyNumberFormat="1" applyFont="1" applyFill="1" applyBorder="1" applyAlignment="1">
      <alignment horizontal="right" vertical="center"/>
    </xf>
    <xf numFmtId="4" fontId="9" fillId="3" borderId="2" xfId="0" applyNumberFormat="1" applyFont="1" applyFill="1" applyBorder="1" applyAlignment="1">
      <alignment horizontal="right" vertical="center" wrapText="1"/>
    </xf>
    <xf numFmtId="4" fontId="9" fillId="3" borderId="2" xfId="0" applyNumberFormat="1" applyFont="1" applyFill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</xdr:colOff>
      <xdr:row>2</xdr:row>
      <xdr:rowOff>9525</xdr:rowOff>
    </xdr:from>
    <xdr:to>
      <xdr:col>7</xdr:col>
      <xdr:colOff>628650</xdr:colOff>
      <xdr:row>2</xdr:row>
      <xdr:rowOff>161925</xdr:rowOff>
    </xdr:to>
    <xdr:sp macro="" textlink="">
      <xdr:nvSpPr>
        <xdr:cNvPr id="2" name="AutoShape 1"/>
        <xdr:cNvSpPr>
          <a:spLocks noChangeAspect="1" noChangeArrowheads="1"/>
        </xdr:cNvSpPr>
      </xdr:nvSpPr>
      <xdr:spPr bwMode="auto">
        <a:xfrm>
          <a:off x="7610475" y="466725"/>
          <a:ext cx="1609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91"/>
  <sheetViews>
    <sheetView showGridLines="0" tabSelected="1" workbookViewId="0"/>
  </sheetViews>
  <sheetFormatPr defaultRowHeight="12.75" x14ac:dyDescent="0.2"/>
  <cols>
    <col min="1" max="1" width="5" style="1" customWidth="1"/>
    <col min="2" max="2" width="14.28515625" style="2" customWidth="1"/>
    <col min="3" max="3" width="29" style="3" customWidth="1"/>
    <col min="4" max="4" width="12.28515625" style="6" customWidth="1"/>
    <col min="5" max="5" width="10.7109375" style="6" customWidth="1"/>
    <col min="6" max="6" width="11" style="6" customWidth="1"/>
    <col min="7" max="7" width="10.28515625" style="6" customWidth="1"/>
    <col min="8" max="8" width="13.28515625" style="6" customWidth="1"/>
    <col min="9" max="16384" width="9.140625" style="5"/>
  </cols>
  <sheetData>
    <row r="1" spans="1:8" ht="15.75" x14ac:dyDescent="0.2">
      <c r="H1" s="58" t="s">
        <v>67</v>
      </c>
    </row>
    <row r="2" spans="1:8" ht="15.75" x14ac:dyDescent="0.2">
      <c r="H2" s="58" t="s">
        <v>68</v>
      </c>
    </row>
    <row r="3" spans="1:8" ht="15.75" x14ac:dyDescent="0.2">
      <c r="H3" s="58" t="s">
        <v>69</v>
      </c>
    </row>
    <row r="5" spans="1:8" x14ac:dyDescent="0.2">
      <c r="C5" s="7"/>
      <c r="D5" s="18"/>
      <c r="E5" s="19"/>
      <c r="F5" s="20"/>
      <c r="G5" s="20"/>
      <c r="H5" s="20"/>
    </row>
    <row r="6" spans="1:8" ht="14.25" customHeight="1" x14ac:dyDescent="0.2">
      <c r="A6" s="59" t="s">
        <v>70</v>
      </c>
      <c r="B6" s="59"/>
      <c r="C6" s="59"/>
      <c r="D6" s="59"/>
      <c r="E6" s="59"/>
      <c r="F6" s="59"/>
      <c r="G6" s="59"/>
      <c r="H6" s="59"/>
    </row>
    <row r="7" spans="1:8" x14ac:dyDescent="0.2">
      <c r="D7" s="8"/>
      <c r="F7" s="4"/>
      <c r="G7" s="4"/>
      <c r="H7" s="4"/>
    </row>
    <row r="8" spans="1:8" ht="38.25" customHeight="1" x14ac:dyDescent="0.2">
      <c r="A8" s="51" t="s">
        <v>54</v>
      </c>
      <c r="B8" s="51"/>
      <c r="C8" s="51"/>
      <c r="D8" s="51"/>
      <c r="E8" s="51"/>
      <c r="F8" s="51"/>
      <c r="G8" s="51"/>
      <c r="H8" s="51"/>
    </row>
    <row r="9" spans="1:8" x14ac:dyDescent="0.2">
      <c r="A9" s="50" t="s">
        <v>0</v>
      </c>
      <c r="B9" s="50"/>
      <c r="C9" s="50"/>
      <c r="D9" s="50"/>
      <c r="E9" s="50"/>
      <c r="F9" s="50"/>
      <c r="G9" s="50"/>
      <c r="H9" s="50"/>
    </row>
    <row r="10" spans="1:8" x14ac:dyDescent="0.2">
      <c r="A10" s="9"/>
      <c r="B10" s="9"/>
      <c r="C10" s="9"/>
      <c r="D10" s="9"/>
      <c r="E10" s="9"/>
      <c r="F10" s="9"/>
      <c r="G10" s="9"/>
      <c r="H10" s="9"/>
    </row>
    <row r="11" spans="1:8" x14ac:dyDescent="0.2">
      <c r="B11" s="2" t="s">
        <v>71</v>
      </c>
      <c r="D11" s="8"/>
      <c r="E11" s="4"/>
      <c r="F11" s="4"/>
      <c r="G11" s="4"/>
      <c r="H11" s="4"/>
    </row>
    <row r="12" spans="1:8" ht="12.75" customHeight="1" x14ac:dyDescent="0.2">
      <c r="A12" s="56" t="s">
        <v>1</v>
      </c>
      <c r="B12" s="57" t="s">
        <v>5</v>
      </c>
      <c r="C12" s="56" t="s">
        <v>6</v>
      </c>
      <c r="D12" s="55" t="s">
        <v>76</v>
      </c>
      <c r="E12" s="55"/>
      <c r="F12" s="55"/>
      <c r="G12" s="55"/>
      <c r="H12" s="56" t="s">
        <v>77</v>
      </c>
    </row>
    <row r="13" spans="1:8" x14ac:dyDescent="0.2">
      <c r="A13" s="56"/>
      <c r="B13" s="57"/>
      <c r="C13" s="56"/>
      <c r="D13" s="56" t="s">
        <v>7</v>
      </c>
      <c r="E13" s="56" t="s">
        <v>2</v>
      </c>
      <c r="F13" s="56" t="s">
        <v>3</v>
      </c>
      <c r="G13" s="56" t="s">
        <v>4</v>
      </c>
      <c r="H13" s="56"/>
    </row>
    <row r="14" spans="1:8" x14ac:dyDescent="0.2">
      <c r="A14" s="56"/>
      <c r="B14" s="57"/>
      <c r="C14" s="56"/>
      <c r="D14" s="56"/>
      <c r="E14" s="56"/>
      <c r="F14" s="56"/>
      <c r="G14" s="56"/>
      <c r="H14" s="56"/>
    </row>
    <row r="15" spans="1:8" x14ac:dyDescent="0.2">
      <c r="A15" s="56"/>
      <c r="B15" s="57"/>
      <c r="C15" s="56"/>
      <c r="D15" s="56"/>
      <c r="E15" s="56"/>
      <c r="F15" s="56"/>
      <c r="G15" s="56"/>
      <c r="H15" s="56"/>
    </row>
    <row r="16" spans="1:8" x14ac:dyDescent="0.2">
      <c r="A16" s="10">
        <v>1</v>
      </c>
      <c r="B16" s="11">
        <v>2</v>
      </c>
      <c r="C16" s="10">
        <v>3</v>
      </c>
      <c r="D16" s="10">
        <v>4</v>
      </c>
      <c r="E16" s="10">
        <v>5</v>
      </c>
      <c r="F16" s="10">
        <v>6</v>
      </c>
      <c r="G16" s="10">
        <v>7</v>
      </c>
      <c r="H16" s="10">
        <v>8</v>
      </c>
    </row>
    <row r="17" spans="1:8" x14ac:dyDescent="0.2">
      <c r="A17" s="46" t="s">
        <v>8</v>
      </c>
      <c r="B17" s="47"/>
      <c r="C17" s="48"/>
      <c r="D17" s="48"/>
      <c r="E17" s="48"/>
      <c r="F17" s="48"/>
      <c r="G17" s="48"/>
      <c r="H17" s="48"/>
    </row>
    <row r="18" spans="1:8" ht="28.5" customHeight="1" x14ac:dyDescent="0.2">
      <c r="A18" s="29"/>
      <c r="B18" s="42" t="s">
        <v>55</v>
      </c>
      <c r="C18" s="43"/>
      <c r="D18" s="31"/>
      <c r="E18" s="31"/>
      <c r="F18" s="31"/>
      <c r="G18" s="31"/>
      <c r="H18" s="31"/>
    </row>
    <row r="19" spans="1:8" ht="51" x14ac:dyDescent="0.2">
      <c r="A19" s="12">
        <v>1</v>
      </c>
      <c r="B19" s="13" t="s">
        <v>9</v>
      </c>
      <c r="C19" s="39" t="s">
        <v>61</v>
      </c>
      <c r="D19" s="66">
        <v>107110</v>
      </c>
      <c r="E19" s="66">
        <v>2620</v>
      </c>
      <c r="F19" s="66"/>
      <c r="G19" s="66"/>
      <c r="H19" s="66">
        <f>D19+E19</f>
        <v>109730</v>
      </c>
    </row>
    <row r="20" spans="1:8" ht="28.5" customHeight="1" x14ac:dyDescent="0.2">
      <c r="A20" s="12"/>
      <c r="B20" s="42" t="s">
        <v>63</v>
      </c>
      <c r="C20" s="43"/>
      <c r="D20" s="66"/>
      <c r="E20" s="66"/>
      <c r="F20" s="66"/>
      <c r="G20" s="66"/>
      <c r="H20" s="66"/>
    </row>
    <row r="21" spans="1:8" ht="51" x14ac:dyDescent="0.2">
      <c r="A21" s="12">
        <v>2</v>
      </c>
      <c r="B21" s="30" t="s">
        <v>41</v>
      </c>
      <c r="C21" s="39" t="s">
        <v>62</v>
      </c>
      <c r="D21" s="66">
        <v>39380</v>
      </c>
      <c r="E21" s="66">
        <v>2810</v>
      </c>
      <c r="F21" s="66"/>
      <c r="G21" s="66"/>
      <c r="H21" s="66">
        <f>D21+E21</f>
        <v>42190</v>
      </c>
    </row>
    <row r="22" spans="1:8" x14ac:dyDescent="0.2">
      <c r="A22" s="15"/>
      <c r="B22" s="16"/>
      <c r="C22" s="14" t="s">
        <v>10</v>
      </c>
      <c r="D22" s="66">
        <f>D19+D21</f>
        <v>146490</v>
      </c>
      <c r="E22" s="66">
        <f>E19+E21</f>
        <v>5430</v>
      </c>
      <c r="F22" s="66"/>
      <c r="G22" s="66"/>
      <c r="H22" s="66">
        <f>H19+H21</f>
        <v>151920</v>
      </c>
    </row>
    <row r="23" spans="1:8" ht="33.75" x14ac:dyDescent="0.2">
      <c r="A23" s="15"/>
      <c r="B23" s="16"/>
      <c r="C23" s="32" t="s">
        <v>56</v>
      </c>
      <c r="D23" s="66">
        <f>D19</f>
        <v>107110</v>
      </c>
      <c r="E23" s="66">
        <f>E19</f>
        <v>2620</v>
      </c>
      <c r="F23" s="66"/>
      <c r="G23" s="66"/>
      <c r="H23" s="66">
        <f>D23+E23</f>
        <v>109730</v>
      </c>
    </row>
    <row r="24" spans="1:8" ht="33.75" x14ac:dyDescent="0.2">
      <c r="A24" s="15"/>
      <c r="B24" s="16"/>
      <c r="C24" s="32" t="s">
        <v>64</v>
      </c>
      <c r="D24" s="66">
        <f>D21</f>
        <v>39380</v>
      </c>
      <c r="E24" s="66">
        <f>E21</f>
        <v>2810</v>
      </c>
      <c r="F24" s="66"/>
      <c r="G24" s="66"/>
      <c r="H24" s="66">
        <f>D24+E24</f>
        <v>42190</v>
      </c>
    </row>
    <row r="25" spans="1:8" x14ac:dyDescent="0.2">
      <c r="A25" s="46" t="s">
        <v>11</v>
      </c>
      <c r="B25" s="47"/>
      <c r="C25" s="48"/>
      <c r="D25" s="48"/>
      <c r="E25" s="48"/>
      <c r="F25" s="48"/>
      <c r="G25" s="48"/>
      <c r="H25" s="48"/>
    </row>
    <row r="26" spans="1:8" ht="25.5" x14ac:dyDescent="0.2">
      <c r="A26" s="29"/>
      <c r="B26" s="30"/>
      <c r="C26" s="38" t="s">
        <v>57</v>
      </c>
      <c r="D26" s="66"/>
      <c r="E26" s="66"/>
      <c r="F26" s="66"/>
      <c r="G26" s="66"/>
      <c r="H26" s="66"/>
    </row>
    <row r="27" spans="1:8" x14ac:dyDescent="0.2">
      <c r="A27" s="29"/>
      <c r="B27" s="30" t="s">
        <v>44</v>
      </c>
      <c r="C27" s="31" t="s">
        <v>45</v>
      </c>
      <c r="D27" s="66">
        <v>405880</v>
      </c>
      <c r="E27" s="66"/>
      <c r="F27" s="66"/>
      <c r="G27" s="66"/>
      <c r="H27" s="66">
        <f>D27</f>
        <v>405880</v>
      </c>
    </row>
    <row r="28" spans="1:8" x14ac:dyDescent="0.2">
      <c r="A28" s="29"/>
      <c r="B28" s="13" t="s">
        <v>12</v>
      </c>
      <c r="C28" s="31" t="s">
        <v>46</v>
      </c>
      <c r="D28" s="66">
        <v>295550</v>
      </c>
      <c r="E28" s="66">
        <v>440</v>
      </c>
      <c r="F28" s="66"/>
      <c r="G28" s="66"/>
      <c r="H28" s="66">
        <f>D28+E28</f>
        <v>295990</v>
      </c>
    </row>
    <row r="29" spans="1:8" x14ac:dyDescent="0.2">
      <c r="A29" s="12">
        <v>2</v>
      </c>
      <c r="B29" s="37" t="s">
        <v>47</v>
      </c>
      <c r="C29" s="14" t="s">
        <v>13</v>
      </c>
      <c r="D29" s="66">
        <v>782870</v>
      </c>
      <c r="E29" s="66"/>
      <c r="F29" s="66"/>
      <c r="G29" s="66"/>
      <c r="H29" s="66">
        <f>D29</f>
        <v>782870</v>
      </c>
    </row>
    <row r="30" spans="1:8" x14ac:dyDescent="0.2">
      <c r="A30" s="12">
        <v>3</v>
      </c>
      <c r="B30" s="30" t="s">
        <v>48</v>
      </c>
      <c r="C30" s="14" t="s">
        <v>15</v>
      </c>
      <c r="D30" s="66">
        <v>107140</v>
      </c>
      <c r="E30" s="66"/>
      <c r="F30" s="66"/>
      <c r="G30" s="66"/>
      <c r="H30" s="66">
        <f>D30</f>
        <v>107140</v>
      </c>
    </row>
    <row r="31" spans="1:8" x14ac:dyDescent="0.2">
      <c r="A31" s="12">
        <v>4</v>
      </c>
      <c r="B31" s="30" t="s">
        <v>49</v>
      </c>
      <c r="C31" s="14" t="s">
        <v>17</v>
      </c>
      <c r="D31" s="66">
        <v>31770</v>
      </c>
      <c r="E31" s="66">
        <v>250</v>
      </c>
      <c r="F31" s="66"/>
      <c r="G31" s="66"/>
      <c r="H31" s="66">
        <f>D31+E31</f>
        <v>32020</v>
      </c>
    </row>
    <row r="32" spans="1:8" x14ac:dyDescent="0.2">
      <c r="A32" s="12">
        <v>5</v>
      </c>
      <c r="B32" s="30" t="s">
        <v>50</v>
      </c>
      <c r="C32" s="14" t="s">
        <v>19</v>
      </c>
      <c r="D32" s="66">
        <v>1160</v>
      </c>
      <c r="E32" s="66">
        <v>230260</v>
      </c>
      <c r="F32" s="66"/>
      <c r="G32" s="66"/>
      <c r="H32" s="66">
        <f>D32+E32</f>
        <v>231420</v>
      </c>
    </row>
    <row r="33" spans="1:8" ht="17.25" customHeight="1" x14ac:dyDescent="0.2">
      <c r="A33" s="12">
        <v>6</v>
      </c>
      <c r="B33" s="30" t="s">
        <v>51</v>
      </c>
      <c r="C33" s="14" t="s">
        <v>21</v>
      </c>
      <c r="D33" s="66"/>
      <c r="E33" s="66">
        <v>17160</v>
      </c>
      <c r="F33" s="66"/>
      <c r="G33" s="66"/>
      <c r="H33" s="66">
        <f>D33+E33+F33</f>
        <v>17160</v>
      </c>
    </row>
    <row r="34" spans="1:8" ht="25.5" x14ac:dyDescent="0.2">
      <c r="A34" s="12"/>
      <c r="B34" s="30"/>
      <c r="C34" s="38" t="s">
        <v>58</v>
      </c>
      <c r="D34" s="66"/>
      <c r="E34" s="66"/>
      <c r="F34" s="66"/>
      <c r="G34" s="66"/>
      <c r="H34" s="66"/>
    </row>
    <row r="35" spans="1:8" x14ac:dyDescent="0.2">
      <c r="A35" s="12"/>
      <c r="B35" s="30" t="s">
        <v>12</v>
      </c>
      <c r="C35" s="31" t="s">
        <v>42</v>
      </c>
      <c r="D35" s="66">
        <v>470800</v>
      </c>
      <c r="E35" s="66"/>
      <c r="F35" s="66"/>
      <c r="G35" s="66"/>
      <c r="H35" s="66">
        <f>D35</f>
        <v>470800</v>
      </c>
    </row>
    <row r="36" spans="1:8" x14ac:dyDescent="0.2">
      <c r="A36" s="12"/>
      <c r="B36" s="30" t="s">
        <v>14</v>
      </c>
      <c r="C36" s="40" t="s">
        <v>15</v>
      </c>
      <c r="D36" s="66">
        <v>87530</v>
      </c>
      <c r="E36" s="66"/>
      <c r="F36" s="66"/>
      <c r="G36" s="66"/>
      <c r="H36" s="66">
        <f>D36</f>
        <v>87530</v>
      </c>
    </row>
    <row r="37" spans="1:8" x14ac:dyDescent="0.2">
      <c r="A37" s="12"/>
      <c r="B37" s="30" t="s">
        <v>16</v>
      </c>
      <c r="C37" s="31" t="s">
        <v>43</v>
      </c>
      <c r="D37" s="66">
        <v>23250</v>
      </c>
      <c r="E37" s="66">
        <v>370</v>
      </c>
      <c r="F37" s="66"/>
      <c r="G37" s="66"/>
      <c r="H37" s="66">
        <f>D37+E37</f>
        <v>23620</v>
      </c>
    </row>
    <row r="38" spans="1:8" x14ac:dyDescent="0.2">
      <c r="A38" s="12"/>
      <c r="B38" s="30" t="s">
        <v>52</v>
      </c>
      <c r="C38" s="31" t="s">
        <v>45</v>
      </c>
      <c r="D38" s="66">
        <v>226680</v>
      </c>
      <c r="E38" s="66"/>
      <c r="F38" s="66"/>
      <c r="G38" s="66"/>
      <c r="H38" s="66">
        <f>D38</f>
        <v>226680</v>
      </c>
    </row>
    <row r="39" spans="1:8" x14ac:dyDescent="0.2">
      <c r="A39" s="12"/>
      <c r="B39" s="30" t="s">
        <v>18</v>
      </c>
      <c r="C39" s="40" t="s">
        <v>19</v>
      </c>
      <c r="D39" s="66">
        <v>990</v>
      </c>
      <c r="E39" s="66">
        <v>165930</v>
      </c>
      <c r="F39" s="66"/>
      <c r="G39" s="66"/>
      <c r="H39" s="66">
        <f>D39+E39</f>
        <v>166920</v>
      </c>
    </row>
    <row r="40" spans="1:8" x14ac:dyDescent="0.2">
      <c r="A40" s="12"/>
      <c r="B40" s="30" t="s">
        <v>53</v>
      </c>
      <c r="C40" s="40" t="s">
        <v>46</v>
      </c>
      <c r="D40" s="66">
        <v>242390</v>
      </c>
      <c r="E40" s="66"/>
      <c r="F40" s="66"/>
      <c r="G40" s="66"/>
      <c r="H40" s="66">
        <f>D40</f>
        <v>242390</v>
      </c>
    </row>
    <row r="41" spans="1:8" x14ac:dyDescent="0.2">
      <c r="A41" s="12"/>
      <c r="B41" s="30" t="s">
        <v>20</v>
      </c>
      <c r="C41" s="40" t="s">
        <v>21</v>
      </c>
      <c r="D41" s="66"/>
      <c r="E41" s="66">
        <v>8980</v>
      </c>
      <c r="F41" s="66"/>
      <c r="G41" s="66"/>
      <c r="H41" s="66">
        <f>E41</f>
        <v>8980</v>
      </c>
    </row>
    <row r="42" spans="1:8" x14ac:dyDescent="0.2">
      <c r="A42" s="15"/>
      <c r="B42" s="16"/>
      <c r="C42" s="14" t="s">
        <v>22</v>
      </c>
      <c r="D42" s="66">
        <f>D27+D28+D29+D30+D31+D32+D35+D36+D37+D38+D39+D40</f>
        <v>2676010</v>
      </c>
      <c r="E42" s="66">
        <f>E28+E31+E32+E33+E37+E39+E41</f>
        <v>423390</v>
      </c>
      <c r="F42" s="66"/>
      <c r="G42" s="66"/>
      <c r="H42" s="66">
        <f>H27+H28+H29+H30+H31+H32+H33+H35+H36+H37+H38+H39+H40+H41</f>
        <v>3099400</v>
      </c>
    </row>
    <row r="43" spans="1:8" ht="22.5" x14ac:dyDescent="0.2">
      <c r="A43" s="15"/>
      <c r="B43" s="16"/>
      <c r="C43" s="32" t="s">
        <v>59</v>
      </c>
      <c r="D43" s="66">
        <f>D27+D28+D29+D30+D31+D32</f>
        <v>1624370</v>
      </c>
      <c r="E43" s="66">
        <f>E28+E31+E32+E33</f>
        <v>248110</v>
      </c>
      <c r="F43" s="66"/>
      <c r="G43" s="66"/>
      <c r="H43" s="66">
        <f>D43+E43</f>
        <v>1872480</v>
      </c>
    </row>
    <row r="44" spans="1:8" ht="22.5" x14ac:dyDescent="0.2">
      <c r="A44" s="15"/>
      <c r="B44" s="16"/>
      <c r="C44" s="32" t="s">
        <v>60</v>
      </c>
      <c r="D44" s="66">
        <f>D35+D36+D37+D38+D39+D40</f>
        <v>1051640</v>
      </c>
      <c r="E44" s="66">
        <f>E37+E39+E41</f>
        <v>175280</v>
      </c>
      <c r="F44" s="66"/>
      <c r="G44" s="66"/>
      <c r="H44" s="66">
        <f>D44+E44</f>
        <v>1226920</v>
      </c>
    </row>
    <row r="45" spans="1:8" x14ac:dyDescent="0.2">
      <c r="A45" s="46" t="s">
        <v>23</v>
      </c>
      <c r="B45" s="47"/>
      <c r="C45" s="48"/>
      <c r="D45" s="48"/>
      <c r="E45" s="48"/>
      <c r="F45" s="48"/>
      <c r="G45" s="48"/>
      <c r="H45" s="48"/>
    </row>
    <row r="46" spans="1:8" ht="25.5" x14ac:dyDescent="0.2">
      <c r="A46" s="29"/>
      <c r="B46" s="30"/>
      <c r="C46" s="38" t="s">
        <v>57</v>
      </c>
      <c r="D46" s="66"/>
      <c r="E46" s="66"/>
      <c r="F46" s="66"/>
      <c r="G46" s="66"/>
      <c r="H46" s="66"/>
    </row>
    <row r="47" spans="1:8" x14ac:dyDescent="0.2">
      <c r="A47" s="12">
        <v>7</v>
      </c>
      <c r="B47" s="13" t="s">
        <v>24</v>
      </c>
      <c r="C47" s="14" t="s">
        <v>25</v>
      </c>
      <c r="D47" s="66">
        <v>353280</v>
      </c>
      <c r="E47" s="66"/>
      <c r="F47" s="66"/>
      <c r="G47" s="66"/>
      <c r="H47" s="66">
        <f>D47</f>
        <v>353280</v>
      </c>
    </row>
    <row r="48" spans="1:8" ht="25.5" x14ac:dyDescent="0.2">
      <c r="A48" s="12"/>
      <c r="B48" s="30"/>
      <c r="C48" s="38" t="s">
        <v>58</v>
      </c>
      <c r="D48" s="66"/>
      <c r="E48" s="66"/>
      <c r="F48" s="66"/>
      <c r="G48" s="66"/>
      <c r="H48" s="66"/>
    </row>
    <row r="49" spans="1:8" x14ac:dyDescent="0.2">
      <c r="A49" s="12"/>
      <c r="B49" s="30" t="s">
        <v>24</v>
      </c>
      <c r="C49" s="31" t="s">
        <v>25</v>
      </c>
      <c r="D49" s="66">
        <v>251910</v>
      </c>
      <c r="E49" s="66"/>
      <c r="F49" s="66"/>
      <c r="G49" s="66"/>
      <c r="H49" s="66">
        <f>D49</f>
        <v>251910</v>
      </c>
    </row>
    <row r="50" spans="1:8" x14ac:dyDescent="0.2">
      <c r="A50" s="15"/>
      <c r="B50" s="16"/>
      <c r="C50" s="14" t="s">
        <v>26</v>
      </c>
      <c r="D50" s="66">
        <f>D47+D49</f>
        <v>605190</v>
      </c>
      <c r="E50" s="66"/>
      <c r="F50" s="66"/>
      <c r="G50" s="66"/>
      <c r="H50" s="66">
        <f>H47+H49</f>
        <v>605190</v>
      </c>
    </row>
    <row r="51" spans="1:8" ht="22.5" x14ac:dyDescent="0.2">
      <c r="A51" s="15"/>
      <c r="B51" s="16"/>
      <c r="C51" s="32" t="s">
        <v>59</v>
      </c>
      <c r="D51" s="66">
        <f>D47</f>
        <v>353280</v>
      </c>
      <c r="E51" s="66"/>
      <c r="F51" s="66"/>
      <c r="G51" s="66"/>
      <c r="H51" s="66">
        <f>D51</f>
        <v>353280</v>
      </c>
    </row>
    <row r="52" spans="1:8" ht="22.5" x14ac:dyDescent="0.2">
      <c r="A52" s="15"/>
      <c r="B52" s="16"/>
      <c r="C52" s="32" t="s">
        <v>60</v>
      </c>
      <c r="D52" s="66">
        <f>D49</f>
        <v>251910</v>
      </c>
      <c r="E52" s="66"/>
      <c r="F52" s="66"/>
      <c r="G52" s="66"/>
      <c r="H52" s="66">
        <f>D52</f>
        <v>251910</v>
      </c>
    </row>
    <row r="53" spans="1:8" x14ac:dyDescent="0.2">
      <c r="A53" s="15"/>
      <c r="B53" s="16"/>
      <c r="C53" s="14" t="s">
        <v>27</v>
      </c>
      <c r="D53" s="66">
        <f>D22+D42+D50</f>
        <v>3427690</v>
      </c>
      <c r="E53" s="66">
        <f>E22+E42+E50</f>
        <v>428820</v>
      </c>
      <c r="F53" s="66"/>
      <c r="G53" s="66"/>
      <c r="H53" s="66">
        <f>H22+H42+H50</f>
        <v>3856510</v>
      </c>
    </row>
    <row r="54" spans="1:8" ht="22.5" x14ac:dyDescent="0.2">
      <c r="A54" s="33"/>
      <c r="B54" s="33"/>
      <c r="C54" s="32" t="s">
        <v>59</v>
      </c>
      <c r="D54" s="66">
        <f>D23+D43+D51</f>
        <v>2084760</v>
      </c>
      <c r="E54" s="66">
        <f>E43</f>
        <v>248110</v>
      </c>
      <c r="F54" s="66"/>
      <c r="G54" s="66"/>
      <c r="H54" s="66">
        <f>D54+E54</f>
        <v>2332870</v>
      </c>
    </row>
    <row r="55" spans="1:8" ht="22.5" x14ac:dyDescent="0.2">
      <c r="A55" s="33"/>
      <c r="B55" s="33"/>
      <c r="C55" s="32" t="s">
        <v>60</v>
      </c>
      <c r="D55" s="66">
        <f>D24+D44+D52</f>
        <v>1342930</v>
      </c>
      <c r="E55" s="66">
        <f>E44</f>
        <v>175280</v>
      </c>
      <c r="F55" s="66"/>
      <c r="G55" s="66"/>
      <c r="H55" s="66">
        <f>D55+E55</f>
        <v>1518210</v>
      </c>
    </row>
    <row r="56" spans="1:8" ht="12.75" customHeight="1" x14ac:dyDescent="0.2">
      <c r="A56" s="52" t="s">
        <v>28</v>
      </c>
      <c r="B56" s="53"/>
      <c r="C56" s="53"/>
      <c r="D56" s="53"/>
      <c r="E56" s="53"/>
      <c r="F56" s="53"/>
      <c r="G56" s="53"/>
      <c r="H56" s="54"/>
    </row>
    <row r="57" spans="1:8" ht="102" x14ac:dyDescent="0.2">
      <c r="A57" s="12">
        <v>8</v>
      </c>
      <c r="B57" s="13" t="s">
        <v>66</v>
      </c>
      <c r="C57" s="14" t="s">
        <v>65</v>
      </c>
      <c r="D57" s="66"/>
      <c r="E57" s="66"/>
      <c r="F57" s="66"/>
      <c r="G57" s="66">
        <f>(D53+E53)*1%</f>
        <v>38565.1</v>
      </c>
      <c r="H57" s="66">
        <f>G57</f>
        <v>38565.1</v>
      </c>
    </row>
    <row r="58" spans="1:8" x14ac:dyDescent="0.2">
      <c r="A58" s="15"/>
      <c r="B58" s="16"/>
      <c r="C58" s="14" t="s">
        <v>29</v>
      </c>
      <c r="D58" s="66"/>
      <c r="E58" s="66"/>
      <c r="F58" s="66"/>
      <c r="G58" s="66">
        <f>G57</f>
        <v>38565.1</v>
      </c>
      <c r="H58" s="66">
        <f>H57</f>
        <v>38565.1</v>
      </c>
    </row>
    <row r="59" spans="1:8" ht="22.5" x14ac:dyDescent="0.2">
      <c r="A59" s="15"/>
      <c r="B59" s="16"/>
      <c r="C59" s="32" t="s">
        <v>59</v>
      </c>
      <c r="D59" s="66"/>
      <c r="E59" s="66"/>
      <c r="F59" s="66"/>
      <c r="G59" s="66">
        <f>(D54+E54)*1%</f>
        <v>23328.7</v>
      </c>
      <c r="H59" s="66">
        <f>G59</f>
        <v>23328.7</v>
      </c>
    </row>
    <row r="60" spans="1:8" ht="22.5" x14ac:dyDescent="0.2">
      <c r="A60" s="15"/>
      <c r="B60" s="16"/>
      <c r="C60" s="32" t="s">
        <v>60</v>
      </c>
      <c r="D60" s="66"/>
      <c r="E60" s="66"/>
      <c r="F60" s="66"/>
      <c r="G60" s="66">
        <f>(D55+E55)*1%</f>
        <v>15182.1</v>
      </c>
      <c r="H60" s="66">
        <f>G60</f>
        <v>15182.1</v>
      </c>
    </row>
    <row r="61" spans="1:8" x14ac:dyDescent="0.2">
      <c r="A61" s="15"/>
      <c r="B61" s="16"/>
      <c r="C61" s="14" t="s">
        <v>30</v>
      </c>
      <c r="D61" s="66">
        <f t="shared" ref="D61:E63" si="0">D53</f>
        <v>3427690</v>
      </c>
      <c r="E61" s="66">
        <f t="shared" si="0"/>
        <v>428820</v>
      </c>
      <c r="F61" s="66"/>
      <c r="G61" s="66">
        <f>G58</f>
        <v>38565.1</v>
      </c>
      <c r="H61" s="66">
        <f>H22+H42+H50+H58</f>
        <v>3895075.1</v>
      </c>
    </row>
    <row r="62" spans="1:8" ht="22.5" x14ac:dyDescent="0.2">
      <c r="A62" s="15"/>
      <c r="B62" s="16"/>
      <c r="C62" s="32" t="s">
        <v>59</v>
      </c>
      <c r="D62" s="66">
        <f t="shared" si="0"/>
        <v>2084760</v>
      </c>
      <c r="E62" s="66">
        <f t="shared" si="0"/>
        <v>248110</v>
      </c>
      <c r="F62" s="66"/>
      <c r="G62" s="66">
        <f>G59</f>
        <v>23328.7</v>
      </c>
      <c r="H62" s="66">
        <f>D62+E62+G62</f>
        <v>2356198.7000000002</v>
      </c>
    </row>
    <row r="63" spans="1:8" ht="22.5" x14ac:dyDescent="0.2">
      <c r="A63" s="15"/>
      <c r="B63" s="16"/>
      <c r="C63" s="32" t="s">
        <v>60</v>
      </c>
      <c r="D63" s="66">
        <f t="shared" si="0"/>
        <v>1342930</v>
      </c>
      <c r="E63" s="66">
        <f t="shared" si="0"/>
        <v>175280</v>
      </c>
      <c r="F63" s="66"/>
      <c r="G63" s="66">
        <f>G60</f>
        <v>15182.1</v>
      </c>
      <c r="H63" s="66">
        <f>D63+E63+G63</f>
        <v>1533392.1</v>
      </c>
    </row>
    <row r="64" spans="1:8" x14ac:dyDescent="0.2">
      <c r="A64" s="46" t="s">
        <v>31</v>
      </c>
      <c r="B64" s="47"/>
      <c r="C64" s="48"/>
      <c r="D64" s="48"/>
      <c r="E64" s="48"/>
      <c r="F64" s="48"/>
      <c r="G64" s="48"/>
      <c r="H64" s="48"/>
    </row>
    <row r="65" spans="1:10" ht="25.5" x14ac:dyDescent="0.2">
      <c r="A65" s="12">
        <v>9</v>
      </c>
      <c r="B65" s="13" t="s">
        <v>32</v>
      </c>
      <c r="C65" s="14" t="s">
        <v>40</v>
      </c>
      <c r="D65" s="66">
        <f>D61*1.5%</f>
        <v>51415.35</v>
      </c>
      <c r="E65" s="66">
        <f>E61*1.5%</f>
        <v>6432.3</v>
      </c>
      <c r="F65" s="66"/>
      <c r="G65" s="66">
        <f>G61*1.5%</f>
        <v>578.47649999999999</v>
      </c>
      <c r="H65" s="66">
        <f>D65+E65+G65</f>
        <v>58426.126499999998</v>
      </c>
    </row>
    <row r="66" spans="1:10" ht="24" customHeight="1" x14ac:dyDescent="0.2">
      <c r="A66" s="15"/>
      <c r="B66" s="16"/>
      <c r="C66" s="14" t="s">
        <v>33</v>
      </c>
      <c r="D66" s="66">
        <f>D65</f>
        <v>51415.35</v>
      </c>
      <c r="E66" s="66">
        <f>E65</f>
        <v>6432.3</v>
      </c>
      <c r="F66" s="66"/>
      <c r="G66" s="66">
        <f>G65</f>
        <v>578.47649999999999</v>
      </c>
      <c r="H66" s="66">
        <f>H65</f>
        <v>58426.126499999998</v>
      </c>
    </row>
    <row r="67" spans="1:10" ht="21" customHeight="1" x14ac:dyDescent="0.2">
      <c r="A67" s="15"/>
      <c r="B67" s="16"/>
      <c r="C67" s="32" t="s">
        <v>59</v>
      </c>
      <c r="D67" s="66">
        <f>D62*1.5%</f>
        <v>31271.399999999998</v>
      </c>
      <c r="E67" s="66">
        <f>E62*1.5%</f>
        <v>3721.6499999999996</v>
      </c>
      <c r="F67" s="66"/>
      <c r="G67" s="66">
        <f>G62*1.5%</f>
        <v>349.93049999999999</v>
      </c>
      <c r="H67" s="66">
        <f>D67+E67+G67</f>
        <v>35342.980499999998</v>
      </c>
    </row>
    <row r="68" spans="1:10" ht="14.25" customHeight="1" x14ac:dyDescent="0.2">
      <c r="A68" s="15"/>
      <c r="B68" s="16"/>
      <c r="C68" s="32" t="s">
        <v>60</v>
      </c>
      <c r="D68" s="66">
        <f>D63*1.5%</f>
        <v>20143.95</v>
      </c>
      <c r="E68" s="66">
        <f>E63*1.5%</f>
        <v>2629.2</v>
      </c>
      <c r="F68" s="66"/>
      <c r="G68" s="66">
        <f>G63*1.5%</f>
        <v>227.73150000000001</v>
      </c>
      <c r="H68" s="66">
        <f>D68+E68+G68</f>
        <v>23000.881500000003</v>
      </c>
    </row>
    <row r="69" spans="1:10" ht="17.25" customHeight="1" x14ac:dyDescent="0.2">
      <c r="A69" s="15"/>
      <c r="B69" s="16"/>
      <c r="C69" s="14" t="s">
        <v>34</v>
      </c>
      <c r="D69" s="66">
        <f t="shared" ref="D69:E71" si="1">D61+D66</f>
        <v>3479105.35</v>
      </c>
      <c r="E69" s="66">
        <f t="shared" si="1"/>
        <v>435252.3</v>
      </c>
      <c r="F69" s="66"/>
      <c r="G69" s="66">
        <f>G61+G66</f>
        <v>39143.576499999996</v>
      </c>
      <c r="H69" s="66">
        <f>H61+H66</f>
        <v>3953501.2264999999</v>
      </c>
    </row>
    <row r="70" spans="1:10" ht="25.5" customHeight="1" x14ac:dyDescent="0.2">
      <c r="A70" s="15"/>
      <c r="B70" s="16"/>
      <c r="C70" s="32" t="s">
        <v>59</v>
      </c>
      <c r="D70" s="66">
        <f t="shared" si="1"/>
        <v>2116031.4</v>
      </c>
      <c r="E70" s="66">
        <f t="shared" si="1"/>
        <v>251831.65</v>
      </c>
      <c r="F70" s="66"/>
      <c r="G70" s="66">
        <f>G62+G67</f>
        <v>23678.630499999999</v>
      </c>
      <c r="H70" s="66">
        <f>D70+E70+G70</f>
        <v>2391541.6804999998</v>
      </c>
    </row>
    <row r="71" spans="1:10" ht="16.5" customHeight="1" x14ac:dyDescent="0.2">
      <c r="A71" s="15"/>
      <c r="B71" s="16"/>
      <c r="C71" s="32" t="s">
        <v>60</v>
      </c>
      <c r="D71" s="66">
        <f t="shared" si="1"/>
        <v>1363073.95</v>
      </c>
      <c r="E71" s="66">
        <f t="shared" si="1"/>
        <v>177909.2</v>
      </c>
      <c r="F71" s="66"/>
      <c r="G71" s="66">
        <f>G63+G68</f>
        <v>15409.8315</v>
      </c>
      <c r="H71" s="66">
        <f>D71+E71+G71</f>
        <v>1556392.9815</v>
      </c>
    </row>
    <row r="72" spans="1:10" x14ac:dyDescent="0.2">
      <c r="A72" s="46" t="s">
        <v>35</v>
      </c>
      <c r="B72" s="47"/>
      <c r="C72" s="48"/>
      <c r="D72" s="48"/>
      <c r="E72" s="48"/>
      <c r="F72" s="48"/>
      <c r="G72" s="48"/>
      <c r="H72" s="48"/>
    </row>
    <row r="73" spans="1:10" ht="51" x14ac:dyDescent="0.2">
      <c r="A73" s="34">
        <v>10</v>
      </c>
      <c r="B73" s="35"/>
      <c r="C73" s="36" t="s">
        <v>74</v>
      </c>
      <c r="D73" s="62" t="s">
        <v>75</v>
      </c>
      <c r="E73" s="62" t="s">
        <v>75</v>
      </c>
      <c r="F73" s="63" t="s">
        <v>75</v>
      </c>
      <c r="G73" s="62" t="s">
        <v>75</v>
      </c>
      <c r="H73" s="62" t="s">
        <v>75</v>
      </c>
      <c r="J73" s="28"/>
    </row>
    <row r="74" spans="1:10" ht="22.5" x14ac:dyDescent="0.2">
      <c r="A74" s="12">
        <v>11</v>
      </c>
      <c r="B74" s="13"/>
      <c r="C74" s="32" t="s">
        <v>59</v>
      </c>
      <c r="D74" s="64" t="s">
        <v>75</v>
      </c>
      <c r="E74" s="64" t="s">
        <v>75</v>
      </c>
      <c r="F74" s="65" t="s">
        <v>75</v>
      </c>
      <c r="G74" s="64" t="s">
        <v>75</v>
      </c>
      <c r="H74" s="64" t="s">
        <v>75</v>
      </c>
    </row>
    <row r="75" spans="1:10" ht="22.5" x14ac:dyDescent="0.2">
      <c r="A75" s="12">
        <v>12</v>
      </c>
      <c r="B75" s="13"/>
      <c r="C75" s="32" t="s">
        <v>60</v>
      </c>
      <c r="D75" s="64" t="s">
        <v>75</v>
      </c>
      <c r="E75" s="64" t="s">
        <v>75</v>
      </c>
      <c r="F75" s="65" t="s">
        <v>75</v>
      </c>
      <c r="G75" s="64" t="s">
        <v>75</v>
      </c>
      <c r="H75" s="64" t="s">
        <v>75</v>
      </c>
      <c r="J75" s="28"/>
    </row>
    <row r="76" spans="1:10" x14ac:dyDescent="0.2">
      <c r="A76" s="46" t="s">
        <v>36</v>
      </c>
      <c r="B76" s="47"/>
      <c r="C76" s="48"/>
      <c r="D76" s="48"/>
      <c r="E76" s="48"/>
      <c r="F76" s="48"/>
      <c r="G76" s="48"/>
      <c r="H76" s="48"/>
    </row>
    <row r="77" spans="1:10" ht="38.25" x14ac:dyDescent="0.2">
      <c r="A77" s="12">
        <v>13</v>
      </c>
      <c r="B77" s="13" t="s">
        <v>37</v>
      </c>
      <c r="C77" s="14" t="s">
        <v>38</v>
      </c>
      <c r="D77" s="62" t="s">
        <v>75</v>
      </c>
      <c r="E77" s="62" t="s">
        <v>75</v>
      </c>
      <c r="F77" s="63" t="s">
        <v>75</v>
      </c>
      <c r="G77" s="62" t="s">
        <v>75</v>
      </c>
      <c r="H77" s="62" t="s">
        <v>75</v>
      </c>
    </row>
    <row r="78" spans="1:10" ht="22.5" x14ac:dyDescent="0.2">
      <c r="A78" s="12"/>
      <c r="B78" s="41"/>
      <c r="C78" s="32" t="s">
        <v>59</v>
      </c>
      <c r="D78" s="64" t="s">
        <v>75</v>
      </c>
      <c r="E78" s="64" t="s">
        <v>75</v>
      </c>
      <c r="F78" s="65" t="s">
        <v>75</v>
      </c>
      <c r="G78" s="64" t="s">
        <v>75</v>
      </c>
      <c r="H78" s="64" t="s">
        <v>75</v>
      </c>
    </row>
    <row r="79" spans="1:10" ht="22.5" x14ac:dyDescent="0.2">
      <c r="A79" s="12"/>
      <c r="B79" s="41"/>
      <c r="C79" s="32" t="s">
        <v>60</v>
      </c>
      <c r="D79" s="64" t="s">
        <v>75</v>
      </c>
      <c r="E79" s="64" t="s">
        <v>75</v>
      </c>
      <c r="F79" s="65" t="s">
        <v>75</v>
      </c>
      <c r="G79" s="64" t="s">
        <v>75</v>
      </c>
      <c r="H79" s="64" t="s">
        <v>75</v>
      </c>
    </row>
    <row r="80" spans="1:10" ht="15.75" x14ac:dyDescent="0.2">
      <c r="A80" s="15">
        <v>14</v>
      </c>
      <c r="B80" s="16"/>
      <c r="C80" s="36" t="s">
        <v>39</v>
      </c>
      <c r="D80" s="62" t="s">
        <v>75</v>
      </c>
      <c r="E80" s="62" t="s">
        <v>75</v>
      </c>
      <c r="F80" s="63" t="s">
        <v>75</v>
      </c>
      <c r="G80" s="62" t="s">
        <v>75</v>
      </c>
      <c r="H80" s="62" t="s">
        <v>75</v>
      </c>
    </row>
    <row r="81" spans="1:8" ht="22.5" x14ac:dyDescent="0.2">
      <c r="A81" s="12"/>
      <c r="B81" s="41"/>
      <c r="C81" s="32" t="s">
        <v>59</v>
      </c>
      <c r="D81" s="64" t="s">
        <v>75</v>
      </c>
      <c r="E81" s="64" t="s">
        <v>75</v>
      </c>
      <c r="F81" s="65" t="s">
        <v>75</v>
      </c>
      <c r="G81" s="64" t="s">
        <v>75</v>
      </c>
      <c r="H81" s="64" t="s">
        <v>75</v>
      </c>
    </row>
    <row r="82" spans="1:8" ht="22.5" x14ac:dyDescent="0.2">
      <c r="A82" s="12"/>
      <c r="B82" s="41"/>
      <c r="C82" s="32" t="s">
        <v>60</v>
      </c>
      <c r="D82" s="64" t="s">
        <v>75</v>
      </c>
      <c r="E82" s="64" t="s">
        <v>75</v>
      </c>
      <c r="F82" s="65" t="s">
        <v>75</v>
      </c>
      <c r="G82" s="64" t="s">
        <v>75</v>
      </c>
      <c r="H82" s="64" t="s">
        <v>75</v>
      </c>
    </row>
    <row r="83" spans="1:8" ht="15.75" x14ac:dyDescent="0.25">
      <c r="B83" s="23"/>
      <c r="C83" s="23"/>
      <c r="D83" s="23"/>
      <c r="E83" s="23"/>
      <c r="G83" s="24"/>
    </row>
    <row r="84" spans="1:8" ht="27.95" customHeight="1" x14ac:dyDescent="0.25">
      <c r="A84" s="21"/>
      <c r="B84" s="60" t="s">
        <v>72</v>
      </c>
      <c r="C84" s="25"/>
      <c r="D84" s="25"/>
      <c r="E84" s="25"/>
      <c r="F84" s="26"/>
      <c r="G84" s="61" t="s">
        <v>73</v>
      </c>
      <c r="H84" s="17"/>
    </row>
    <row r="85" spans="1:8" ht="15.75" x14ac:dyDescent="0.25">
      <c r="A85" s="22"/>
      <c r="B85" s="25"/>
      <c r="C85" s="25"/>
      <c r="D85" s="25"/>
      <c r="E85" s="25"/>
      <c r="F85" s="26"/>
      <c r="G85" s="27"/>
      <c r="H85" s="21"/>
    </row>
    <row r="86" spans="1:8" ht="15.75" x14ac:dyDescent="0.25">
      <c r="B86" s="23"/>
      <c r="C86" s="23"/>
      <c r="D86" s="23"/>
      <c r="E86" s="23"/>
      <c r="G86" s="24"/>
    </row>
    <row r="87" spans="1:8" ht="27.95" customHeight="1" x14ac:dyDescent="0.2">
      <c r="A87" s="49"/>
      <c r="B87" s="45"/>
      <c r="C87" s="45"/>
      <c r="D87" s="45"/>
      <c r="E87" s="45"/>
      <c r="F87" s="45"/>
      <c r="G87" s="45"/>
      <c r="H87" s="45"/>
    </row>
    <row r="88" spans="1:8" x14ac:dyDescent="0.2">
      <c r="A88" s="44"/>
      <c r="B88" s="45"/>
      <c r="C88" s="45"/>
      <c r="D88" s="45"/>
      <c r="E88" s="45"/>
      <c r="F88" s="45"/>
      <c r="G88" s="45"/>
      <c r="H88" s="45"/>
    </row>
    <row r="90" spans="1:8" x14ac:dyDescent="0.2">
      <c r="A90" s="49"/>
      <c r="B90" s="45"/>
      <c r="C90" s="45"/>
      <c r="D90" s="45"/>
      <c r="E90" s="45"/>
      <c r="F90" s="45"/>
      <c r="G90" s="45"/>
      <c r="H90" s="45"/>
    </row>
    <row r="91" spans="1:8" x14ac:dyDescent="0.2">
      <c r="A91" s="44"/>
      <c r="B91" s="45"/>
      <c r="C91" s="45"/>
      <c r="D91" s="45"/>
      <c r="E91" s="45"/>
      <c r="F91" s="45"/>
      <c r="G91" s="45"/>
      <c r="H91" s="45"/>
    </row>
  </sheetData>
  <mergeCells count="25">
    <mergeCell ref="A6:H6"/>
    <mergeCell ref="A9:H9"/>
    <mergeCell ref="A8:H8"/>
    <mergeCell ref="A45:H45"/>
    <mergeCell ref="A56:H56"/>
    <mergeCell ref="D12:G12"/>
    <mergeCell ref="E13:E15"/>
    <mergeCell ref="F13:F15"/>
    <mergeCell ref="A17:H17"/>
    <mergeCell ref="B12:B15"/>
    <mergeCell ref="C12:C15"/>
    <mergeCell ref="D13:D15"/>
    <mergeCell ref="G13:G15"/>
    <mergeCell ref="A12:A15"/>
    <mergeCell ref="H12:H15"/>
    <mergeCell ref="A25:H25"/>
    <mergeCell ref="B18:C18"/>
    <mergeCell ref="B20:C20"/>
    <mergeCell ref="A91:H91"/>
    <mergeCell ref="A64:H64"/>
    <mergeCell ref="A72:H72"/>
    <mergeCell ref="A76:H76"/>
    <mergeCell ref="A90:H90"/>
    <mergeCell ref="A87:H87"/>
    <mergeCell ref="A88:H88"/>
  </mergeCells>
  <phoneticPr fontId="0" type="noConversion"/>
  <printOptions horizontalCentered="1"/>
  <pageMargins left="0.39370078740157483" right="0.39370078740157483" top="0.23622047244094491" bottom="0.27559055118110237" header="0.23622047244094491" footer="0.23622047244094491"/>
  <pageSetup paperSize="9" scale="90" fitToHeight="2" orientation="portrait" r:id="rId1"/>
  <headerFooter alignWithMargins="0">
    <oddHeader>&amp;LГранд-СМЕТА</oddHead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 </cp:lastModifiedBy>
  <cp:lastPrinted>2014-09-25T10:01:45Z</cp:lastPrinted>
  <dcterms:created xsi:type="dcterms:W3CDTF">2002-03-25T05:35:56Z</dcterms:created>
  <dcterms:modified xsi:type="dcterms:W3CDTF">2014-09-25T10:53:31Z</dcterms:modified>
</cp:coreProperties>
</file>